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2 taglio FRP\"/>
    </mc:Choice>
  </mc:AlternateContent>
  <xr:revisionPtr revIDLastSave="0" documentId="13_ncr:1_{0D1770E0-4CEB-469F-A4C0-782B9A6C5828}" xr6:coauthVersionLast="47" xr6:coauthVersionMax="47" xr10:uidLastSave="{00000000-0000-0000-0000-000000000000}"/>
  <bookViews>
    <workbookView xWindow="29760" yWindow="135" windowWidth="23655" windowHeight="15435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H21" i="1" s="1"/>
  <c r="H22" i="1" s="1"/>
  <c r="L3" i="1" l="1"/>
  <c r="L21" i="1" l="1"/>
  <c r="L20" i="1"/>
  <c r="H16" i="1"/>
  <c r="L2" i="1" l="1"/>
  <c r="L14" i="1"/>
  <c r="L5" i="1" l="1"/>
  <c r="L4" i="1"/>
  <c r="L11" i="1"/>
  <c r="L8" i="1"/>
  <c r="C6" i="1"/>
  <c r="L25" i="1" s="1"/>
  <c r="L6" i="1"/>
  <c r="L12" i="1" l="1"/>
  <c r="L26" i="1"/>
  <c r="L7" i="1"/>
  <c r="L10" i="1"/>
  <c r="L16" i="1"/>
  <c r="L17" i="1" s="1"/>
  <c r="L18" i="1" l="1"/>
  <c r="L15" i="1"/>
  <c r="L9" i="1"/>
  <c r="L13" i="1"/>
  <c r="L22" i="1" l="1"/>
  <c r="L19" i="1"/>
  <c r="L23" i="1"/>
  <c r="L24" i="1" s="1"/>
  <c r="L27" i="1" s="1"/>
</calcChain>
</file>

<file path=xl/sharedStrings.xml><?xml version="1.0" encoding="utf-8"?>
<sst xmlns="http://schemas.openxmlformats.org/spreadsheetml/2006/main" count="134" uniqueCount="100">
  <si>
    <t>fcm</t>
  </si>
  <si>
    <r>
      <t>N/mm</t>
    </r>
    <r>
      <rPr>
        <sz val="11"/>
        <color theme="1"/>
        <rFont val="Calibri"/>
        <family val="2"/>
      </rPr>
      <t>²</t>
    </r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</si>
  <si>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</si>
  <si>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</si>
  <si>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fck</t>
  </si>
  <si>
    <t>fym</t>
  </si>
  <si>
    <t>N/mm²</t>
  </si>
  <si>
    <t>FC</t>
  </si>
  <si>
    <t>tf1</t>
  </si>
  <si>
    <t>mm</t>
  </si>
  <si>
    <t>bf</t>
  </si>
  <si>
    <t>Ef</t>
  </si>
  <si>
    <t xml:space="preserve">ffk </t>
  </si>
  <si>
    <t xml:space="preserve"> γf</t>
  </si>
  <si>
    <t xml:space="preserve"> γf,d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</si>
  <si>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</si>
  <si>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</si>
  <si>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r>
      <rPr>
        <sz val="11"/>
        <color theme="1"/>
        <rFont val="Calibri"/>
        <family val="2"/>
      </rPr>
      <t>ε</t>
    </r>
    <r>
      <rPr>
        <sz val="11"/>
        <color theme="1"/>
        <rFont val="Calibri"/>
        <family val="2"/>
        <scheme val="minor"/>
      </rPr>
      <t>fd</t>
    </r>
  </si>
  <si>
    <t>εfk</t>
  </si>
  <si>
    <t xml:space="preserve">kG </t>
  </si>
  <si>
    <t>kG,2</t>
  </si>
  <si>
    <t>kq</t>
  </si>
  <si>
    <t>kb=</t>
  </si>
  <si>
    <t>b</t>
  </si>
  <si>
    <r>
      <t>Γ</t>
    </r>
    <r>
      <rPr>
        <sz val="11"/>
        <color theme="1"/>
        <rFont val="Calibri"/>
        <family val="2"/>
        <scheme val="minor"/>
      </rPr>
      <t>Fd</t>
    </r>
  </si>
  <si>
    <t>(13.5);</t>
  </si>
  <si>
    <t>(13.6);</t>
  </si>
  <si>
    <t>fctm</t>
  </si>
  <si>
    <t xml:space="preserve"> γs</t>
  </si>
  <si>
    <t>f_fdd,2</t>
  </si>
  <si>
    <r>
      <t xml:space="preserve">√ (fcm </t>
    </r>
    <r>
      <rPr>
        <sz val="11"/>
        <color theme="1"/>
        <rFont val="Calibri"/>
        <family val="2"/>
      </rPr>
      <t>·fctm)</t>
    </r>
  </si>
  <si>
    <t>N/mm</t>
  </si>
  <si>
    <t>(13.3);</t>
  </si>
  <si>
    <t>(13.4);</t>
  </si>
  <si>
    <t>(13.7);</t>
  </si>
  <si>
    <t>As1</t>
  </si>
  <si>
    <t>As2</t>
  </si>
  <si>
    <t>h</t>
  </si>
  <si>
    <t>mm²</t>
  </si>
  <si>
    <t>c</t>
  </si>
  <si>
    <t>d</t>
  </si>
  <si>
    <r>
      <t>μ</t>
    </r>
    <r>
      <rPr>
        <sz val="12.65"/>
        <color theme="1"/>
        <rFont val="Calibri"/>
        <family val="2"/>
        <scheme val="minor"/>
      </rPr>
      <t>f</t>
    </r>
  </si>
  <si>
    <t>(13.8);</t>
  </si>
  <si>
    <t>fc*0.85</t>
  </si>
  <si>
    <t>μf1-2</t>
  </si>
  <si>
    <r>
      <rPr>
        <sz val="11"/>
        <color theme="1"/>
        <rFont val="Calibri"/>
        <family val="2"/>
        <scheme val="minor"/>
      </rPr>
      <t>ε</t>
    </r>
    <r>
      <rPr>
        <sz val="12.65"/>
        <color theme="1"/>
        <rFont val="Calibri"/>
        <family val="2"/>
        <scheme val="minor"/>
      </rPr>
      <t>cu</t>
    </r>
  </si>
  <si>
    <t>μs</t>
  </si>
  <si>
    <t>u</t>
  </si>
  <si>
    <t>(13.10);</t>
  </si>
  <si>
    <t>Mgk</t>
  </si>
  <si>
    <r>
      <t>N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mm</t>
    </r>
  </si>
  <si>
    <t>Es</t>
  </si>
  <si>
    <t>(13.11);</t>
  </si>
  <si>
    <r>
      <t>ε</t>
    </r>
    <r>
      <rPr>
        <sz val="12.65"/>
        <color theme="1"/>
        <rFont val="Calibri"/>
        <family val="2"/>
      </rPr>
      <t>o</t>
    </r>
  </si>
  <si>
    <t>(13.9);</t>
  </si>
  <si>
    <t>FRP</t>
  </si>
  <si>
    <t>εy_el</t>
  </si>
  <si>
    <t>sezione</t>
  </si>
  <si>
    <t>Calcestruzzo</t>
  </si>
  <si>
    <t>Acciaio</t>
  </si>
  <si>
    <t>Asw</t>
  </si>
  <si>
    <t>s</t>
  </si>
  <si>
    <t>fywd</t>
  </si>
  <si>
    <t>pf</t>
  </si>
  <si>
    <t>(13.13);</t>
  </si>
  <si>
    <t xml:space="preserve">f_fdd </t>
  </si>
  <si>
    <t>led</t>
  </si>
  <si>
    <t>fbd</t>
  </si>
  <si>
    <t>(13.12);</t>
  </si>
  <si>
    <t>hw</t>
  </si>
  <si>
    <t>ffed</t>
  </si>
  <si>
    <t>β</t>
  </si>
  <si>
    <t>Vrd,f</t>
  </si>
  <si>
    <t>tf = tf1 *nf</t>
  </si>
  <si>
    <t>N</t>
  </si>
  <si>
    <r>
      <t>ctg</t>
    </r>
    <r>
      <rPr>
        <sz val="11"/>
        <color theme="1"/>
        <rFont val="Calibri"/>
        <family val="2"/>
      </rPr>
      <t>θ</t>
    </r>
  </si>
  <si>
    <t>Vrdc</t>
  </si>
  <si>
    <t>Vrds</t>
  </si>
  <si>
    <t>(13.16);</t>
  </si>
  <si>
    <t>(13.17);</t>
  </si>
  <si>
    <t>avvolto</t>
  </si>
  <si>
    <t>1=si;0=no</t>
  </si>
  <si>
    <t>ffed_U</t>
  </si>
  <si>
    <t>φR</t>
  </si>
  <si>
    <t>rc</t>
  </si>
  <si>
    <t>(4.21);</t>
  </si>
  <si>
    <t>ffd</t>
  </si>
  <si>
    <t>ffed_A</t>
  </si>
  <si>
    <t>aRid</t>
  </si>
  <si>
    <t>(4.23);</t>
  </si>
  <si>
    <t>(4.22);</t>
  </si>
  <si>
    <t xml:space="preserve">N </t>
  </si>
  <si>
    <r>
      <rPr>
        <sz val="11"/>
        <color theme="1"/>
        <rFont val="Calibri"/>
        <family val="2"/>
      </rPr>
      <t>σ</t>
    </r>
    <r>
      <rPr>
        <sz val="12.65"/>
        <color theme="1"/>
        <rFont val="Calibri"/>
        <family val="2"/>
      </rPr>
      <t>cp</t>
    </r>
  </si>
  <si>
    <r>
      <t>σ</t>
    </r>
    <r>
      <rPr>
        <sz val="12.65"/>
        <color theme="1"/>
        <rFont val="Calibri"/>
        <family val="2"/>
      </rPr>
      <t>cp</t>
    </r>
    <r>
      <rPr>
        <sz val="11"/>
        <color theme="1"/>
        <rFont val="Calibri"/>
        <family val="2"/>
      </rPr>
      <t>/fcd</t>
    </r>
  </si>
  <si>
    <t>αc</t>
  </si>
  <si>
    <t>(13.19);</t>
  </si>
  <si>
    <t xml:space="preserve"> γRd</t>
  </si>
  <si>
    <t>Vrd</t>
  </si>
  <si>
    <t>(13.18);</t>
  </si>
  <si>
    <t>(3.2):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</si>
</sst>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2" borderId="2" xfId="0" applyFill="1" applyBorder="1"/>
    <xf numFmtId="0" fontId="0" fillId="2" borderId="0" xfId="0" applyFill="1"/>
    <xf numFmtId="0" fontId="0" fillId="2" borderId="7" xfId="0" applyFill="1" applyBorder="1"/>
    <xf numFmtId="0" fontId="0" fillId="0" borderId="9" xfId="0" applyBorder="1"/>
    <xf numFmtId="0" fontId="1" fillId="0" borderId="9" xfId="0" applyFont="1" applyBorder="1"/>
    <xf numFmtId="0" fontId="0" fillId="2" borderId="9" xfId="0" applyFill="1" applyBorder="1"/>
    <xf numFmtId="0" fontId="4" fillId="0" borderId="9" xfId="0" applyFont="1" applyBorder="1"/>
    <xf numFmtId="0" fontId="4" fillId="2" borderId="7" xfId="0" applyFont="1" applyFill="1" applyBorder="1"/>
    <xf numFmtId="0" fontId="1" fillId="0" borderId="0" xfId="0" applyFont="1"/>
    <xf numFmtId="0" fontId="0" fillId="0" borderId="10" xfId="0" applyBorder="1"/>
    <xf numFmtId="1" fontId="0" fillId="0" borderId="0" xfId="0" applyNumberFormat="1"/>
    <xf numFmtId="0" fontId="5" fillId="0" borderId="9" xfId="0" applyFont="1" applyBorder="1"/>
    <xf numFmtId="0" fontId="4" fillId="0" borderId="0" xfId="0" applyFont="1"/>
    <xf numFmtId="1" fontId="4" fillId="0" borderId="9" xfId="0" applyNumberFormat="1" applyFont="1" applyBorder="1"/>
    <xf numFmtId="0" fontId="0" fillId="0" borderId="0" xfId="0" applyAlignment="1">
      <alignment horizontal="center" textRotation="90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zoomScale="115" zoomScaleNormal="115" workbookViewId="0">
      <selection activeCell="H26" sqref="H26"/>
    </sheetView>
  </sheetViews>
  <sheetFormatPr defaultRowHeight="15" x14ac:dyDescent="0.25"/>
  <cols>
    <col min="1" max="1" width="4.5703125" customWidth="1"/>
    <col min="2" max="2" width="14.28515625" customWidth="1"/>
    <col min="3" max="3" width="11.140625" bestFit="1" customWidth="1"/>
    <col min="4" max="4" width="9.5703125" customWidth="1"/>
    <col min="5" max="5" width="6.7109375" customWidth="1"/>
    <col min="6" max="6" width="4.7109375" customWidth="1"/>
    <col min="7" max="7" width="16" customWidth="1"/>
    <col min="8" max="8" width="9.7109375" bestFit="1" customWidth="1"/>
    <col min="11" max="11" width="13.85546875" customWidth="1"/>
    <col min="12" max="12" width="9.7109375" bestFit="1" customWidth="1"/>
  </cols>
  <sheetData>
    <row r="1" spans="1:14" ht="13.5" customHeight="1" thickBot="1" x14ac:dyDescent="0.3"/>
    <row r="2" spans="1:14" x14ac:dyDescent="0.25">
      <c r="A2" s="21" t="s">
        <v>57</v>
      </c>
      <c r="B2" s="1" t="s">
        <v>23</v>
      </c>
      <c r="C2" s="7">
        <v>200</v>
      </c>
      <c r="D2" s="2" t="s">
        <v>9</v>
      </c>
      <c r="F2" s="21" t="s">
        <v>55</v>
      </c>
      <c r="G2" s="1" t="s">
        <v>8</v>
      </c>
      <c r="H2" s="7">
        <v>0.16400000000000001</v>
      </c>
      <c r="I2" s="2" t="s">
        <v>9</v>
      </c>
      <c r="K2" s="10" t="s">
        <v>22</v>
      </c>
      <c r="L2" s="10">
        <f>MAX(((2-H3/H4)/(1+H3/H4))^0.5, 1)</f>
        <v>1</v>
      </c>
      <c r="M2" s="10"/>
      <c r="N2" s="10" t="s">
        <v>25</v>
      </c>
    </row>
    <row r="3" spans="1:14" x14ac:dyDescent="0.25">
      <c r="A3" s="21"/>
      <c r="B3" s="10" t="s">
        <v>37</v>
      </c>
      <c r="C3" s="12">
        <v>300</v>
      </c>
      <c r="D3" s="10" t="s">
        <v>9</v>
      </c>
      <c r="F3" s="21"/>
      <c r="G3" s="10" t="s">
        <v>10</v>
      </c>
      <c r="H3" s="12">
        <v>50</v>
      </c>
      <c r="I3" s="10" t="s">
        <v>9</v>
      </c>
      <c r="K3" s="10" t="s">
        <v>30</v>
      </c>
      <c r="L3" s="10">
        <f>(C13*C18)^0.5</f>
        <v>5.607851638551077</v>
      </c>
      <c r="M3" s="10" t="s">
        <v>1</v>
      </c>
      <c r="N3" s="10"/>
    </row>
    <row r="4" spans="1:14" x14ac:dyDescent="0.25">
      <c r="A4" s="21"/>
      <c r="B4" t="s">
        <v>69</v>
      </c>
      <c r="C4" s="8">
        <v>300</v>
      </c>
      <c r="D4" s="10" t="s">
        <v>9</v>
      </c>
      <c r="F4" s="21"/>
      <c r="G4" t="s">
        <v>63</v>
      </c>
      <c r="H4">
        <v>80</v>
      </c>
      <c r="I4" s="10" t="s">
        <v>9</v>
      </c>
      <c r="K4" s="10" t="s">
        <v>24</v>
      </c>
      <c r="L4" s="13">
        <f>(L2*H13/C15)*L3</f>
        <v>0.15369667453806654</v>
      </c>
      <c r="M4" s="10" t="s">
        <v>31</v>
      </c>
      <c r="N4" s="10" t="s">
        <v>26</v>
      </c>
    </row>
    <row r="5" spans="1:14" x14ac:dyDescent="0.25">
      <c r="A5" s="21"/>
      <c r="B5" s="10" t="s">
        <v>39</v>
      </c>
      <c r="C5" s="12">
        <v>31</v>
      </c>
      <c r="D5" s="10" t="s">
        <v>9</v>
      </c>
      <c r="F5" s="21"/>
      <c r="G5" s="15" t="s">
        <v>71</v>
      </c>
      <c r="H5">
        <v>90</v>
      </c>
      <c r="K5" s="10" t="s">
        <v>29</v>
      </c>
      <c r="L5" s="13">
        <f>(H15/H9)*(H6*2*L2*H14*L3/(H2*C15))^0.5</f>
        <v>1125.3677145261072</v>
      </c>
      <c r="M5" s="10" t="s">
        <v>1</v>
      </c>
      <c r="N5" s="10" t="s">
        <v>34</v>
      </c>
    </row>
    <row r="6" spans="1:14" x14ac:dyDescent="0.25">
      <c r="A6" s="21"/>
      <c r="B6" s="10" t="s">
        <v>40</v>
      </c>
      <c r="C6" s="12">
        <f>C3-C5</f>
        <v>269</v>
      </c>
      <c r="D6" s="10"/>
      <c r="F6" s="21"/>
      <c r="G6" s="10" t="s">
        <v>11</v>
      </c>
      <c r="H6" s="12">
        <v>360000</v>
      </c>
      <c r="I6" s="10" t="s">
        <v>1</v>
      </c>
      <c r="K6" s="10" t="s">
        <v>18</v>
      </c>
      <c r="L6" s="10">
        <f>H7/H6</f>
        <v>8.3333333333333332E-3</v>
      </c>
      <c r="M6" s="10"/>
      <c r="N6" s="10" t="s">
        <v>32</v>
      </c>
    </row>
    <row r="7" spans="1:14" x14ac:dyDescent="0.25">
      <c r="A7" s="21"/>
      <c r="B7" s="10" t="s">
        <v>36</v>
      </c>
      <c r="C7" s="12">
        <v>402</v>
      </c>
      <c r="D7" s="10" t="s">
        <v>38</v>
      </c>
      <c r="F7" s="21"/>
      <c r="G7" s="10" t="s">
        <v>12</v>
      </c>
      <c r="H7" s="12">
        <v>3000</v>
      </c>
      <c r="I7" s="10" t="s">
        <v>1</v>
      </c>
      <c r="K7" s="10" t="s">
        <v>17</v>
      </c>
      <c r="L7" s="13">
        <f>L5/H6</f>
        <v>3.1260214292391868E-3</v>
      </c>
      <c r="M7" s="10"/>
      <c r="N7" s="10" t="s">
        <v>33</v>
      </c>
    </row>
    <row r="8" spans="1:14" ht="15.75" thickBot="1" x14ac:dyDescent="0.3">
      <c r="B8" s="6" t="s">
        <v>35</v>
      </c>
      <c r="C8" s="9">
        <v>804</v>
      </c>
      <c r="D8" s="5" t="s">
        <v>38</v>
      </c>
      <c r="F8" s="21"/>
      <c r="G8" s="10" t="s">
        <v>13</v>
      </c>
      <c r="H8" s="12">
        <v>1.1000000000000001</v>
      </c>
      <c r="I8" s="10"/>
      <c r="K8" s="10" t="s">
        <v>43</v>
      </c>
      <c r="L8" s="10">
        <f>0.85*C16</f>
        <v>8.3979999999999997</v>
      </c>
      <c r="M8" s="10"/>
      <c r="N8" s="10"/>
    </row>
    <row r="9" spans="1:14" ht="17.25" x14ac:dyDescent="0.3">
      <c r="B9" t="s">
        <v>60</v>
      </c>
      <c r="C9" s="8">
        <v>100.53</v>
      </c>
      <c r="D9" s="10" t="s">
        <v>9</v>
      </c>
      <c r="F9" s="21"/>
      <c r="G9" s="10" t="s">
        <v>14</v>
      </c>
      <c r="H9" s="12">
        <v>1.2</v>
      </c>
      <c r="I9" s="10"/>
      <c r="K9" s="10" t="s">
        <v>41</v>
      </c>
      <c r="L9" s="10">
        <f>H3*H12*H2*L5/(L8*C2*C6)</f>
        <v>2.0424440008981783E-2</v>
      </c>
      <c r="M9" s="10"/>
      <c r="N9" s="10" t="s">
        <v>42</v>
      </c>
    </row>
    <row r="10" spans="1:14" ht="15.75" thickBot="1" x14ac:dyDescent="0.3">
      <c r="B10" t="s">
        <v>61</v>
      </c>
      <c r="C10" s="8">
        <v>100</v>
      </c>
      <c r="D10" s="10" t="s">
        <v>9</v>
      </c>
      <c r="G10" s="10" t="s">
        <v>96</v>
      </c>
      <c r="H10" s="12">
        <v>1.2</v>
      </c>
      <c r="K10" s="10" t="s">
        <v>46</v>
      </c>
      <c r="L10" s="10">
        <f>C8*C23/(L8*C2*C6)</f>
        <v>0.43556812517761806</v>
      </c>
      <c r="M10" s="10"/>
      <c r="N10" s="10" t="s">
        <v>48</v>
      </c>
    </row>
    <row r="11" spans="1:14" x14ac:dyDescent="0.25">
      <c r="B11" s="1"/>
      <c r="C11" s="7"/>
      <c r="D11" s="2"/>
      <c r="G11" s="10" t="s">
        <v>15</v>
      </c>
      <c r="H11" s="12">
        <v>0.95</v>
      </c>
      <c r="I11" s="10"/>
      <c r="K11" s="10" t="s">
        <v>47</v>
      </c>
      <c r="L11" s="10">
        <f>C7/C8</f>
        <v>0.5</v>
      </c>
      <c r="M11" s="10"/>
      <c r="N11" s="10"/>
    </row>
    <row r="12" spans="1:14" ht="18" thickBot="1" x14ac:dyDescent="0.35">
      <c r="A12" s="21" t="s">
        <v>58</v>
      </c>
      <c r="B12" s="6" t="s">
        <v>49</v>
      </c>
      <c r="C12" s="9">
        <v>0</v>
      </c>
      <c r="D12" s="5" t="s">
        <v>50</v>
      </c>
      <c r="G12" s="6" t="s">
        <v>16</v>
      </c>
      <c r="H12" s="9">
        <v>1</v>
      </c>
      <c r="I12" s="5"/>
      <c r="K12" s="11" t="s">
        <v>53</v>
      </c>
      <c r="L12" s="10">
        <f>C12/(0.9*C6*C24*C7)</f>
        <v>0</v>
      </c>
      <c r="M12" s="10"/>
      <c r="N12" s="10" t="s">
        <v>52</v>
      </c>
    </row>
    <row r="13" spans="1:14" x14ac:dyDescent="0.25">
      <c r="A13" s="21"/>
      <c r="B13" s="3" t="s">
        <v>0</v>
      </c>
      <c r="C13" s="8">
        <v>20</v>
      </c>
      <c r="D13" s="4" t="s">
        <v>1</v>
      </c>
      <c r="G13" s="1" t="s">
        <v>19</v>
      </c>
      <c r="H13" s="7">
        <v>3.6999999999999998E-2</v>
      </c>
      <c r="I13" s="2" t="s">
        <v>9</v>
      </c>
      <c r="K13" s="10" t="s">
        <v>44</v>
      </c>
      <c r="L13" s="10">
        <f>(0.8*C19*C3/C6)/(C19+L7+L12) - L10*(1-L11)</f>
        <v>0.25349068550451292</v>
      </c>
      <c r="M13" s="10"/>
      <c r="N13" s="10" t="s">
        <v>54</v>
      </c>
    </row>
    <row r="14" spans="1:14" x14ac:dyDescent="0.25">
      <c r="A14" s="21"/>
      <c r="B14" s="10" t="s">
        <v>2</v>
      </c>
      <c r="C14" s="12">
        <v>1</v>
      </c>
      <c r="D14" s="10"/>
      <c r="G14" s="3" t="s">
        <v>20</v>
      </c>
      <c r="H14" s="8">
        <v>0.1</v>
      </c>
      <c r="I14" s="4" t="s">
        <v>9</v>
      </c>
      <c r="K14" s="10" t="s">
        <v>56</v>
      </c>
      <c r="L14" s="10">
        <f>C23/C24</f>
        <v>1.1655714285714286E-3</v>
      </c>
      <c r="M14" s="10"/>
      <c r="N14" s="10"/>
    </row>
    <row r="15" spans="1:14" ht="15.75" thickBot="1" x14ac:dyDescent="0.3">
      <c r="A15" s="21"/>
      <c r="B15" s="10" t="s">
        <v>7</v>
      </c>
      <c r="C15" s="12">
        <v>1.35</v>
      </c>
      <c r="D15" s="10"/>
      <c r="G15" s="6" t="s">
        <v>21</v>
      </c>
      <c r="H15" s="9">
        <v>1</v>
      </c>
      <c r="I15" s="5"/>
      <c r="K15" s="10" t="s">
        <v>65</v>
      </c>
      <c r="L15" s="13">
        <f>((2*H6*L4/(H12*H2))^0.5)/H9</f>
        <v>684.53445667267476</v>
      </c>
      <c r="M15" s="10" t="s">
        <v>1</v>
      </c>
      <c r="N15" s="10" t="s">
        <v>64</v>
      </c>
    </row>
    <row r="16" spans="1:14" x14ac:dyDescent="0.25">
      <c r="A16" s="21"/>
      <c r="B16" s="10" t="s">
        <v>3</v>
      </c>
      <c r="C16" s="12">
        <v>9.8800000000000008</v>
      </c>
      <c r="D16" s="10" t="s">
        <v>1</v>
      </c>
      <c r="G16" s="1" t="s">
        <v>73</v>
      </c>
      <c r="H16">
        <f>H12*H2</f>
        <v>0.16400000000000001</v>
      </c>
      <c r="K16" s="10" t="s">
        <v>67</v>
      </c>
      <c r="L16" s="10">
        <f>2*L4/0.25</f>
        <v>1.2295733963045323</v>
      </c>
      <c r="M16" s="10" t="s">
        <v>1</v>
      </c>
      <c r="N16" s="10"/>
    </row>
    <row r="17" spans="1:14" x14ac:dyDescent="0.25">
      <c r="A17" s="21"/>
      <c r="B17" s="10" t="s">
        <v>4</v>
      </c>
      <c r="C17" s="12">
        <v>12</v>
      </c>
      <c r="D17" s="10" t="s">
        <v>1</v>
      </c>
      <c r="G17" s="3" t="s">
        <v>80</v>
      </c>
      <c r="H17" s="8">
        <v>1</v>
      </c>
      <c r="I17" t="s">
        <v>81</v>
      </c>
      <c r="K17" s="10" t="s">
        <v>66</v>
      </c>
      <c r="L17" s="18">
        <f>MAX(200,(1/(1.25*L16))*(PI()^2*H6*H12*H2*L4/2)^0.5)</f>
        <v>200</v>
      </c>
      <c r="M17" s="10" t="s">
        <v>9</v>
      </c>
      <c r="N17" s="10" t="s">
        <v>68</v>
      </c>
    </row>
    <row r="18" spans="1:14" x14ac:dyDescent="0.25">
      <c r="A18" s="21"/>
      <c r="B18" s="10" t="s">
        <v>27</v>
      </c>
      <c r="C18" s="12">
        <v>1.5724</v>
      </c>
      <c r="D18" s="10" t="s">
        <v>1</v>
      </c>
      <c r="G18" s="3" t="s">
        <v>84</v>
      </c>
      <c r="H18" s="8">
        <v>20</v>
      </c>
      <c r="I18" s="4" t="s">
        <v>9</v>
      </c>
      <c r="K18" s="16" t="s">
        <v>88</v>
      </c>
      <c r="L18">
        <f>L17*SIN(RADIANS(H5))/(MIN(0.9*C6,C4))</f>
        <v>0.82610491532424624</v>
      </c>
      <c r="N18" s="16" t="s">
        <v>85</v>
      </c>
    </row>
    <row r="19" spans="1:14" ht="18" thickBot="1" x14ac:dyDescent="0.35">
      <c r="A19" s="21" t="s">
        <v>59</v>
      </c>
      <c r="B19" s="6" t="s">
        <v>45</v>
      </c>
      <c r="C19" s="14">
        <v>3.5000000000000001E-3</v>
      </c>
      <c r="D19" s="5"/>
      <c r="G19" s="3" t="s">
        <v>91</v>
      </c>
      <c r="H19" s="8">
        <v>292336</v>
      </c>
      <c r="I19" t="s">
        <v>91</v>
      </c>
      <c r="K19" s="10" t="s">
        <v>82</v>
      </c>
      <c r="L19" s="18">
        <f>L15*(1-L18/3)</f>
        <v>496.03536355063846</v>
      </c>
      <c r="M19" s="10" t="s">
        <v>1</v>
      </c>
      <c r="N19" s="10"/>
    </row>
    <row r="20" spans="1:14" ht="17.25" x14ac:dyDescent="0.3">
      <c r="A20" s="21"/>
      <c r="B20" s="1" t="s">
        <v>5</v>
      </c>
      <c r="C20" s="7">
        <v>380</v>
      </c>
      <c r="D20" s="2" t="s">
        <v>6</v>
      </c>
      <c r="G20" s="15" t="s">
        <v>92</v>
      </c>
      <c r="H20">
        <f>H19/(C2*C3)</f>
        <v>4.8722666666666665</v>
      </c>
      <c r="I20" s="10" t="s">
        <v>1</v>
      </c>
      <c r="K20" s="16" t="s">
        <v>83</v>
      </c>
      <c r="L20">
        <f>0.2+1.6*MIN(H18/C2,0.5)</f>
        <v>0.36000000000000004</v>
      </c>
      <c r="M20" s="4" t="s">
        <v>9</v>
      </c>
      <c r="N20" s="16" t="s">
        <v>89</v>
      </c>
    </row>
    <row r="21" spans="1:14" ht="17.25" x14ac:dyDescent="0.3">
      <c r="A21" s="21"/>
      <c r="B21" s="10" t="s">
        <v>28</v>
      </c>
      <c r="C21" s="12">
        <v>1</v>
      </c>
      <c r="D21" s="10"/>
      <c r="G21" s="15" t="s">
        <v>93</v>
      </c>
      <c r="H21">
        <f>H20/C16</f>
        <v>0.4931443994601889</v>
      </c>
      <c r="K21" s="16" t="s">
        <v>86</v>
      </c>
      <c r="L21" s="19">
        <f>H7*H11/(H8)</f>
        <v>2590.9090909090905</v>
      </c>
      <c r="M21" s="10" t="s">
        <v>1</v>
      </c>
      <c r="N21" t="s">
        <v>99</v>
      </c>
    </row>
    <row r="22" spans="1:14" x14ac:dyDescent="0.25">
      <c r="A22" s="21"/>
      <c r="B22" s="10" t="s">
        <v>7</v>
      </c>
      <c r="C22" s="12">
        <v>1.35</v>
      </c>
      <c r="D22" s="10"/>
      <c r="G22" s="15" t="s">
        <v>94</v>
      </c>
      <c r="H22">
        <f xml:space="preserve"> MAX(1, IF(H21&lt;0.25,1+H21,IF(H21&lt;0.5,1.25,2.5*(1-H21))))</f>
        <v>1.25</v>
      </c>
      <c r="K22" s="16" t="s">
        <v>87</v>
      </c>
      <c r="L22">
        <f>L15*(1-L18/6)+0.5*(L20*L21-L15)*(1-L18)</f>
        <v>611.86466549352065</v>
      </c>
      <c r="M22" s="10" t="s">
        <v>1</v>
      </c>
      <c r="N22" s="16" t="s">
        <v>90</v>
      </c>
    </row>
    <row r="23" spans="1:14" x14ac:dyDescent="0.25">
      <c r="A23" s="21"/>
      <c r="B23" s="10" t="s">
        <v>62</v>
      </c>
      <c r="C23" s="12">
        <v>244.77</v>
      </c>
      <c r="D23" s="10"/>
      <c r="K23" s="16" t="s">
        <v>70</v>
      </c>
      <c r="L23">
        <f>IF(H17,L22,L19)</f>
        <v>611.86466549352065</v>
      </c>
      <c r="M23" s="10" t="s">
        <v>1</v>
      </c>
    </row>
    <row r="24" spans="1:14" x14ac:dyDescent="0.25">
      <c r="B24" s="3" t="s">
        <v>51</v>
      </c>
      <c r="C24" s="8">
        <v>210000</v>
      </c>
      <c r="D24" s="4" t="s">
        <v>6</v>
      </c>
      <c r="K24" s="10" t="s">
        <v>72</v>
      </c>
      <c r="L24" s="20">
        <f>0.9*C6*L23*2*H16*(C25+_xlfn.COT(RADIANS(H5)))*H3/(H10*H4)</f>
        <v>25305.957733980147</v>
      </c>
      <c r="M24" s="10" t="s">
        <v>74</v>
      </c>
      <c r="N24" s="10" t="s">
        <v>95</v>
      </c>
    </row>
    <row r="25" spans="1:14" x14ac:dyDescent="0.25">
      <c r="B25" t="s">
        <v>75</v>
      </c>
      <c r="C25" s="8">
        <v>1</v>
      </c>
      <c r="K25" s="16" t="s">
        <v>76</v>
      </c>
      <c r="L25">
        <f>0.9*C6*C2*H22*0.5*C16*C25/(1+C25^2)</f>
        <v>149496.75</v>
      </c>
      <c r="M25" s="10" t="s">
        <v>74</v>
      </c>
      <c r="N25" s="10" t="s">
        <v>78</v>
      </c>
    </row>
    <row r="26" spans="1:14" x14ac:dyDescent="0.25">
      <c r="K26" s="16" t="s">
        <v>77</v>
      </c>
      <c r="L26" s="17">
        <f>0.9*C6*(C9/C10)*C23*C25</f>
        <v>59572.888730100007</v>
      </c>
      <c r="M26" s="10" t="s">
        <v>74</v>
      </c>
      <c r="N26" s="10" t="s">
        <v>79</v>
      </c>
    </row>
    <row r="27" spans="1:14" x14ac:dyDescent="0.25">
      <c r="K27" s="16" t="s">
        <v>97</v>
      </c>
      <c r="L27" s="17">
        <f>MIN(L26+L24,L25)</f>
        <v>84878.846464080154</v>
      </c>
      <c r="M27" s="10" t="s">
        <v>74</v>
      </c>
      <c r="N27" s="10" t="s">
        <v>98</v>
      </c>
    </row>
  </sheetData>
  <mergeCells count="4">
    <mergeCell ref="A2:A7"/>
    <mergeCell ref="A12:A18"/>
    <mergeCell ref="A19:A23"/>
    <mergeCell ref="F2:F9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2024-08-02T10:42:16Z</dcterms:modified>
</cp:coreProperties>
</file>